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U:\TRAVAUX SDAEP\2026 modernisation des communications  SDAEP- Syndicat du LIE\DCE\"/>
    </mc:Choice>
  </mc:AlternateContent>
  <xr:revisionPtr revIDLastSave="0" documentId="13_ncr:1_{486455DF-5527-4270-8E0B-1ED27E0AEDA6}" xr6:coauthVersionLast="47" xr6:coauthVersionMax="47" xr10:uidLastSave="{00000000-0000-0000-0000-000000000000}"/>
  <bookViews>
    <workbookView xWindow="-120" yWindow="-120" windowWidth="29040" windowHeight="15840" xr2:uid="{EDCD7CAC-377B-45F1-BD20-931EFF963839}"/>
  </bookViews>
  <sheets>
    <sheet name="Feuil1" sheetId="1" r:id="rId1"/>
  </sheets>
  <definedNames>
    <definedName name="_xlnm.Print_Titles" localSheetId="0">Feuil1!$5:$5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40" i="1" l="1"/>
  <c r="C34" i="1"/>
  <c r="C27" i="1"/>
  <c r="C15" i="1"/>
  <c r="C49" i="1"/>
  <c r="C59" i="1"/>
  <c r="C65" i="1"/>
  <c r="C6" i="1"/>
  <c r="C14" i="1" l="1"/>
  <c r="C48" i="1"/>
  <c r="C13" i="1" l="1"/>
</calcChain>
</file>

<file path=xl/sharedStrings.xml><?xml version="1.0" encoding="utf-8"?>
<sst xmlns="http://schemas.openxmlformats.org/spreadsheetml/2006/main" count="137" uniqueCount="76">
  <si>
    <t>INTITULE</t>
  </si>
  <si>
    <t>PRIX</t>
  </si>
  <si>
    <t>N° ARTICLE</t>
  </si>
  <si>
    <t>A</t>
  </si>
  <si>
    <t>ETUDES</t>
  </si>
  <si>
    <t xml:space="preserve">Etude des modifications à apporter </t>
  </si>
  <si>
    <t>Rédaction de l’analyse fonctionnelle du fonctionnement des communications propres au Syndicat du Lié</t>
  </si>
  <si>
    <t>Rédaction de l’analyse fonctionnelle du fonctionnement des communications propres au SMKU</t>
  </si>
  <si>
    <t>B</t>
  </si>
  <si>
    <t>TRAVAUX</t>
  </si>
  <si>
    <t>B.1</t>
  </si>
  <si>
    <t>SITE DE LA FOURCHETTE</t>
  </si>
  <si>
    <t>B.1.1</t>
  </si>
  <si>
    <t>Edicule SDAEP 22</t>
  </si>
  <si>
    <t>Rédaction de l’analyse fonctionnelle du fonctionnement des communications propres au SDAEP 22</t>
  </si>
  <si>
    <t>Fourniture et installation d’une armoire électrique pour le SDAEP 22 en remplacement de l’armoire existante</t>
  </si>
  <si>
    <t>Intégration des communications avec les communications du Syndicat du Lié</t>
  </si>
  <si>
    <t>Remise en service de la radio Motorola dans le coffret SDAEP 22</t>
  </si>
  <si>
    <t>Câblage, raccordements</t>
  </si>
  <si>
    <t>Etablissement des schémas électriques</t>
  </si>
  <si>
    <t>B.1.2</t>
  </si>
  <si>
    <t>Alimentation du réservoir R25</t>
  </si>
  <si>
    <t>Paramétrage des télégestions</t>
  </si>
  <si>
    <t>B.1.3</t>
  </si>
  <si>
    <t>Alimentation du réservoir R26</t>
  </si>
  <si>
    <t xml:space="preserve">Fourniture et installation d’une armoire électrique </t>
  </si>
  <si>
    <t>Complément et modernisation de l’armoire électrique</t>
  </si>
  <si>
    <t>B.1.4</t>
  </si>
  <si>
    <t>Autres travaux sur le site de La Fourchette</t>
  </si>
  <si>
    <t>Réadaptation sur une plateforme du positionnement des 3 pompes doseuses existantes pour meilleure qualité d’exploitation</t>
  </si>
  <si>
    <t xml:space="preserve">Fourniture d’un meuble de rangement documentation  
(dimension approximative hauteur 1 m , largeur 40 cm largeur 70 cm </t>
  </si>
  <si>
    <t>Remplacement de la paillasse existante avec robinet, évier dans l’édicule SDAEP 22</t>
  </si>
  <si>
    <t>B.1.5</t>
  </si>
  <si>
    <t>B.2</t>
  </si>
  <si>
    <t>SITE DE MALABRY</t>
  </si>
  <si>
    <t>B.2.1</t>
  </si>
  <si>
    <t>Partie SDAEP 22</t>
  </si>
  <si>
    <t>Remplacement de l’armoire électrique y compris enveloppe extérieure</t>
  </si>
  <si>
    <t>B.2.2</t>
  </si>
  <si>
    <t>Partie Syndicat du Lié</t>
  </si>
  <si>
    <t>Fourniture d'un coffret électrique</t>
  </si>
  <si>
    <t>B.3</t>
  </si>
  <si>
    <t>SITE DE PONT QUERRA (Partie SDAEP 22)</t>
  </si>
  <si>
    <t>Paramétrage</t>
  </si>
  <si>
    <t>Fourniture du Dossier des Ouvrages Exécutés</t>
  </si>
  <si>
    <t>Essais</t>
  </si>
  <si>
    <t>TRAVAUX DE MODERNISATION DES COMMUNICATIONS INTERSITES ENTRE LA FOURCHETTE - MALABRY - PONT QUERRA 
ET AUTRES AMÉLIORATIONS</t>
  </si>
  <si>
    <t>Etablissement des synoptiques de communication intersites (La Fourchette, Malabry, Pont Querra) 
distinguant ce qui relève du SDAEP 22, et de ce qui relève du Syndicat du Lié et de ce qui relève du SMKU</t>
  </si>
  <si>
    <t xml:space="preserve">à charge </t>
  </si>
  <si>
    <t>LIE</t>
  </si>
  <si>
    <t>B.4</t>
  </si>
  <si>
    <t>La cuve 800 l de la rechloration actuelle SDAEP 22 est déposée et retirée du site-Réutilisation de la cuve actuelle de 150 litres pour la rechloration SDAEP 22</t>
  </si>
  <si>
    <t xml:space="preserve">Fourniture et pose de barres antichute sur les 3 trappes d’accès à la chambre enterrée SDAEP 22 : prix pour les 3 trappes </t>
  </si>
  <si>
    <t>Ajout de 2 sondes de pression (fourniture et raccordements)</t>
  </si>
  <si>
    <t>Réalisation des Schémas électriques</t>
  </si>
  <si>
    <t>Realisation des Schémas électriques</t>
  </si>
  <si>
    <t>modification du Schéma électrique</t>
  </si>
  <si>
    <t>réalisation du Schéma électrique</t>
  </si>
  <si>
    <t xml:space="preserve">Remplacement de compteurs vers R25 er R26 par debitmetres DN 100 : prix pour les 2 debimetres </t>
  </si>
  <si>
    <t>Edicule SMKU : PAS DE TRAVAUX</t>
  </si>
  <si>
    <t>SDAEP 22</t>
  </si>
  <si>
    <t xml:space="preserve">Installation d’un westermo pour liaison SDAEP 22 avec une connexion fibre optique principale ,  la liaison GSM est en secours </t>
  </si>
  <si>
    <t>Remplacement du Sofrel S550 + automate TX37 par une télégestion de type Sofrel S4W avec écran interface de type Magelis</t>
  </si>
  <si>
    <r>
      <rPr>
        <sz val="11"/>
        <color theme="1"/>
        <rFont val="Calibri"/>
        <family val="2"/>
      </rPr>
      <t>Remplacement du S550 par télégestion de type S4W avec interfac</t>
    </r>
    <r>
      <rPr>
        <sz val="10"/>
        <color theme="1"/>
        <rFont val="Calibri"/>
        <family val="2"/>
      </rPr>
      <t>e (Type Magelis)</t>
    </r>
  </si>
  <si>
    <t>Ajout d'une télégesion de type S4W avec interface (Type Magelis)</t>
  </si>
  <si>
    <t xml:space="preserve">fourniture et installation  d'un modem de type westermo  avec une connexion fibre optique principale ,  la liaison GSM est en secours </t>
  </si>
  <si>
    <t>Remplacement du S550 par télégestion de type S4W avec écran (Type Magelis)</t>
  </si>
  <si>
    <t>Remplacement S550 par télégestion de type S4W avec interface (Type Magelis)</t>
  </si>
  <si>
    <t>fourniture et pose d'un module de type Westermo (pas de fibre optique)</t>
  </si>
  <si>
    <t xml:space="preserve">Fourniture et installation d'un automate compatible cybersécurité </t>
  </si>
  <si>
    <t>Ajout de 1 sonde de niveau et 1 poire de niveau pour le SDAEP dans R25</t>
  </si>
  <si>
    <t>Ajout de 1 sonde de niveau et 1 poire de niveau pour le SDAEP dans R26</t>
  </si>
  <si>
    <t>Ajout de 1 sonde de niveau et 1 poire de niveau pour le SDAEP dans dans le reservoir principal de MALABRY</t>
  </si>
  <si>
    <t>Remise en service de la remontée d’informations sur la radio Motorola du SDAEP 22 de la Fourchette (si compatible cyber)</t>
  </si>
  <si>
    <t>fourniture coffret SDAEP pour loger les matériels SDAEP (TELEGESTION + Westermo)</t>
  </si>
  <si>
    <t xml:space="preserve">Cette DPGF est fournie à titre indicatif : le candidat établit sa propre DPGF en fonction de sa proposition technique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</si>
</sst>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Aptos Narrow"/>
      <family val="2"/>
      <scheme val="minor"/>
    </font>
    <font>
      <sz val="11"/>
      <color theme="1"/>
      <name val="Aptos Narrow"/>
      <family val="2"/>
      <scheme val="minor"/>
    </font>
    <font>
      <sz val="10"/>
      <color theme="1"/>
      <name val="Calibri"/>
      <family val="2"/>
    </font>
    <font>
      <sz val="11"/>
      <color theme="1"/>
      <name val="Calibri"/>
      <family val="2"/>
    </font>
    <font>
      <b/>
      <sz val="11"/>
      <color theme="1"/>
      <name val="Calibri"/>
      <family val="2"/>
    </font>
    <font>
      <b/>
      <sz val="14"/>
      <color theme="3" tint="0.499984740745262"/>
      <name val="Calibri"/>
      <family val="2"/>
    </font>
    <font>
      <b/>
      <sz val="12"/>
      <color theme="1"/>
      <name val="Calibri"/>
      <family val="2"/>
    </font>
    <font>
      <b/>
      <sz val="14"/>
      <color theme="1"/>
      <name val="Calibri"/>
      <family val="2"/>
    </font>
    <font>
      <sz val="12"/>
      <color theme="1"/>
      <name val="Calibri"/>
      <family val="2"/>
    </font>
    <font>
      <sz val="8"/>
      <name val="Aptos Narrow"/>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3" fillId="0" borderId="0" xfId="0" applyFont="1"/>
    <xf numFmtId="0" fontId="5" fillId="0" borderId="1" xfId="0" applyFont="1" applyBorder="1"/>
    <xf numFmtId="0" fontId="3" fillId="0" borderId="1" xfId="0" applyFont="1" applyBorder="1"/>
    <xf numFmtId="0" fontId="3" fillId="0" borderId="1" xfId="0" applyFont="1" applyBorder="1" applyAlignment="1">
      <alignment vertical="center"/>
    </xf>
    <xf numFmtId="0" fontId="3" fillId="0" borderId="1" xfId="0" applyFont="1" applyBorder="1" applyAlignment="1">
      <alignment wrapText="1"/>
    </xf>
    <xf numFmtId="0" fontId="6" fillId="0" borderId="1" xfId="0" applyFont="1" applyBorder="1"/>
    <xf numFmtId="0" fontId="4" fillId="0" borderId="1" xfId="0" applyFont="1" applyBorder="1"/>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2" fillId="0" borderId="1" xfId="0" applyFont="1" applyBorder="1"/>
    <xf numFmtId="0" fontId="3" fillId="0" borderId="2" xfId="0" applyFont="1" applyBorder="1"/>
    <xf numFmtId="44" fontId="5" fillId="0" borderId="1" xfId="1" applyFont="1" applyBorder="1"/>
    <xf numFmtId="44" fontId="3" fillId="0" borderId="1" xfId="1" applyFont="1" applyBorder="1"/>
    <xf numFmtId="44" fontId="4" fillId="0" borderId="1" xfId="1" applyFont="1" applyBorder="1"/>
    <xf numFmtId="44" fontId="6" fillId="0" borderId="1" xfId="1" applyFont="1" applyBorder="1"/>
    <xf numFmtId="44" fontId="8" fillId="0" borderId="1" xfId="1" applyFont="1" applyBorder="1"/>
    <xf numFmtId="0" fontId="7" fillId="0" borderId="1" xfId="0" applyFont="1" applyBorder="1" applyAlignment="1">
      <alignment horizontal="center"/>
    </xf>
    <xf numFmtId="0" fontId="0" fillId="0" borderId="1" xfId="0" applyBorder="1"/>
    <xf numFmtId="44" fontId="3" fillId="0" borderId="0" xfId="1" applyFont="1" applyBorder="1"/>
    <xf numFmtId="0" fontId="3" fillId="2" borderId="0" xfId="0" applyFont="1" applyFill="1"/>
    <xf numFmtId="0" fontId="4" fillId="0" borderId="0" xfId="0" applyFont="1" applyAlignment="1">
      <alignment horizont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19050</xdr:colOff>
      <xdr:row>2</xdr:row>
      <xdr:rowOff>37055</xdr:rowOff>
    </xdr:to>
    <xdr:pic>
      <xdr:nvPicPr>
        <xdr:cNvPr id="3" name="Image 2">
          <a:extLst>
            <a:ext uri="{FF2B5EF4-FFF2-40B4-BE49-F238E27FC236}">
              <a16:creationId xmlns:a16="http://schemas.microsoft.com/office/drawing/2014/main" id="{9745E00F-9E0F-5EFE-4034-CAB1798F0F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62025" cy="66570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F07E-8519-4CC1-93B2-B209B4202AD6}">
  <dimension ref="A2:D74"/>
  <sheetViews>
    <sheetView tabSelected="1" workbookViewId="0">
      <selection activeCell="B13" sqref="B13"/>
    </sheetView>
  </sheetViews>
  <sheetFormatPr baseColWidth="10" defaultRowHeight="15" x14ac:dyDescent="0.25"/>
  <cols>
    <col min="1" max="1" width="14.140625" style="1" customWidth="1"/>
    <col min="2" max="2" width="106.5703125" style="1" customWidth="1"/>
    <col min="3" max="3" width="19" style="1" customWidth="1"/>
  </cols>
  <sheetData>
    <row r="2" spans="1:4" ht="34.5" customHeight="1" x14ac:dyDescent="0.25">
      <c r="B2" s="21" t="s">
        <v>46</v>
      </c>
      <c r="C2" s="21"/>
    </row>
    <row r="3" spans="1:4" x14ac:dyDescent="0.25">
      <c r="B3" s="20" t="s">
        <v>75</v>
      </c>
    </row>
    <row r="5" spans="1:4" ht="18.75" x14ac:dyDescent="0.3">
      <c r="A5" s="17" t="s">
        <v>2</v>
      </c>
      <c r="B5" s="17" t="s">
        <v>0</v>
      </c>
      <c r="C5" s="17" t="s">
        <v>1</v>
      </c>
      <c r="D5" s="18" t="s">
        <v>48</v>
      </c>
    </row>
    <row r="6" spans="1:4" ht="18.75" x14ac:dyDescent="0.3">
      <c r="A6" s="2" t="s">
        <v>3</v>
      </c>
      <c r="B6" s="2" t="s">
        <v>4</v>
      </c>
      <c r="C6" s="12">
        <f>SUM(C7:C11)</f>
        <v>0</v>
      </c>
      <c r="D6" s="18"/>
    </row>
    <row r="7" spans="1:4" x14ac:dyDescent="0.25">
      <c r="A7" s="3">
        <v>1</v>
      </c>
      <c r="B7" s="3" t="s">
        <v>5</v>
      </c>
      <c r="C7" s="13"/>
      <c r="D7" s="18" t="s">
        <v>60</v>
      </c>
    </row>
    <row r="8" spans="1:4" x14ac:dyDescent="0.25">
      <c r="A8" s="3">
        <v>2</v>
      </c>
      <c r="B8" s="3" t="s">
        <v>14</v>
      </c>
      <c r="C8" s="13"/>
      <c r="D8" s="18" t="s">
        <v>60</v>
      </c>
    </row>
    <row r="9" spans="1:4" x14ac:dyDescent="0.25">
      <c r="A9" s="3">
        <v>3</v>
      </c>
      <c r="B9" s="3" t="s">
        <v>6</v>
      </c>
      <c r="C9" s="13"/>
      <c r="D9" s="18" t="s">
        <v>60</v>
      </c>
    </row>
    <row r="10" spans="1:4" x14ac:dyDescent="0.25">
      <c r="A10" s="3">
        <v>4</v>
      </c>
      <c r="B10" s="3" t="s">
        <v>7</v>
      </c>
      <c r="C10" s="13"/>
      <c r="D10" s="18" t="s">
        <v>60</v>
      </c>
    </row>
    <row r="11" spans="1:4" ht="30" x14ac:dyDescent="0.25">
      <c r="A11" s="4">
        <v>5</v>
      </c>
      <c r="B11" s="5" t="s">
        <v>47</v>
      </c>
      <c r="C11" s="13"/>
      <c r="D11" s="18" t="s">
        <v>60</v>
      </c>
    </row>
    <row r="12" spans="1:4" x14ac:dyDescent="0.25">
      <c r="A12" s="11"/>
      <c r="B12" s="11"/>
      <c r="C12" s="19"/>
    </row>
    <row r="13" spans="1:4" ht="18.75" x14ac:dyDescent="0.3">
      <c r="A13" s="2" t="s">
        <v>8</v>
      </c>
      <c r="B13" s="2" t="s">
        <v>9</v>
      </c>
      <c r="C13" s="12">
        <f>C14+C48+C65</f>
        <v>0</v>
      </c>
      <c r="D13" s="18"/>
    </row>
    <row r="14" spans="1:4" ht="15.75" x14ac:dyDescent="0.25">
      <c r="A14" s="6" t="s">
        <v>10</v>
      </c>
      <c r="B14" s="6" t="s">
        <v>11</v>
      </c>
      <c r="C14" s="16">
        <f>C15+C27+C34+C40+C47</f>
        <v>0</v>
      </c>
      <c r="D14" s="18"/>
    </row>
    <row r="15" spans="1:4" x14ac:dyDescent="0.25">
      <c r="A15" s="7" t="s">
        <v>12</v>
      </c>
      <c r="B15" s="7" t="s">
        <v>13</v>
      </c>
      <c r="C15" s="14">
        <f>SUM(C18:C26)</f>
        <v>0</v>
      </c>
      <c r="D15" s="18" t="s">
        <v>60</v>
      </c>
    </row>
    <row r="16" spans="1:4" x14ac:dyDescent="0.25">
      <c r="A16" s="4">
        <v>6</v>
      </c>
      <c r="B16" s="8" t="s">
        <v>15</v>
      </c>
      <c r="C16" s="13"/>
      <c r="D16" s="18" t="s">
        <v>60</v>
      </c>
    </row>
    <row r="17" spans="1:4" x14ac:dyDescent="0.25">
      <c r="A17" s="4">
        <v>7</v>
      </c>
      <c r="B17" s="8" t="s">
        <v>69</v>
      </c>
      <c r="C17" s="13"/>
      <c r="D17" s="18" t="s">
        <v>60</v>
      </c>
    </row>
    <row r="18" spans="1:4" ht="30" x14ac:dyDescent="0.25">
      <c r="A18" s="4">
        <v>8</v>
      </c>
      <c r="B18" s="8" t="s">
        <v>62</v>
      </c>
      <c r="C18" s="13"/>
      <c r="D18" s="18" t="s">
        <v>60</v>
      </c>
    </row>
    <row r="19" spans="1:4" ht="28.5" customHeight="1" x14ac:dyDescent="0.25">
      <c r="A19" s="4">
        <v>9</v>
      </c>
      <c r="B19" s="8" t="s">
        <v>61</v>
      </c>
      <c r="C19" s="13"/>
      <c r="D19" s="18" t="s">
        <v>60</v>
      </c>
    </row>
    <row r="20" spans="1:4" x14ac:dyDescent="0.25">
      <c r="A20" s="4">
        <v>10</v>
      </c>
      <c r="B20" s="3" t="s">
        <v>16</v>
      </c>
      <c r="C20" s="13"/>
      <c r="D20" s="18" t="s">
        <v>60</v>
      </c>
    </row>
    <row r="21" spans="1:4" x14ac:dyDescent="0.25">
      <c r="A21" s="4">
        <v>11</v>
      </c>
      <c r="B21" s="8" t="s">
        <v>17</v>
      </c>
      <c r="C21" s="13"/>
      <c r="D21" s="18" t="s">
        <v>60</v>
      </c>
    </row>
    <row r="22" spans="1:4" x14ac:dyDescent="0.25">
      <c r="A22" s="4">
        <v>12</v>
      </c>
      <c r="B22" s="8" t="s">
        <v>22</v>
      </c>
      <c r="C22" s="13"/>
      <c r="D22" s="18" t="s">
        <v>60</v>
      </c>
    </row>
    <row r="23" spans="1:4" x14ac:dyDescent="0.25">
      <c r="A23" s="4">
        <v>13</v>
      </c>
      <c r="B23" s="8" t="s">
        <v>70</v>
      </c>
      <c r="C23" s="13"/>
      <c r="D23" s="18" t="s">
        <v>60</v>
      </c>
    </row>
    <row r="24" spans="1:4" x14ac:dyDescent="0.25">
      <c r="A24" s="4">
        <v>14</v>
      </c>
      <c r="B24" s="8" t="s">
        <v>71</v>
      </c>
      <c r="C24" s="13"/>
      <c r="D24" s="18" t="s">
        <v>60</v>
      </c>
    </row>
    <row r="25" spans="1:4" x14ac:dyDescent="0.25">
      <c r="A25" s="4">
        <v>15</v>
      </c>
      <c r="B25" s="8" t="s">
        <v>18</v>
      </c>
      <c r="C25" s="13"/>
      <c r="D25" s="18" t="s">
        <v>60</v>
      </c>
    </row>
    <row r="26" spans="1:4" x14ac:dyDescent="0.25">
      <c r="A26" s="4">
        <v>16</v>
      </c>
      <c r="B26" s="8" t="s">
        <v>19</v>
      </c>
      <c r="C26" s="13"/>
      <c r="D26" s="18" t="s">
        <v>60</v>
      </c>
    </row>
    <row r="27" spans="1:4" x14ac:dyDescent="0.25">
      <c r="A27" s="7" t="s">
        <v>20</v>
      </c>
      <c r="B27" s="9" t="s">
        <v>21</v>
      </c>
      <c r="C27" s="14">
        <f>SUM(C28:C32)</f>
        <v>0</v>
      </c>
      <c r="D27" s="18"/>
    </row>
    <row r="28" spans="1:4" x14ac:dyDescent="0.25">
      <c r="A28" s="3">
        <v>17</v>
      </c>
      <c r="B28" s="8" t="s">
        <v>26</v>
      </c>
      <c r="C28" s="13"/>
      <c r="D28" s="18" t="s">
        <v>49</v>
      </c>
    </row>
    <row r="29" spans="1:4" x14ac:dyDescent="0.25">
      <c r="A29" s="3">
        <v>18</v>
      </c>
      <c r="B29" s="10" t="s">
        <v>63</v>
      </c>
      <c r="C29" s="13"/>
      <c r="D29" s="18" t="s">
        <v>49</v>
      </c>
    </row>
    <row r="30" spans="1:4" x14ac:dyDescent="0.25">
      <c r="A30" s="3">
        <v>19</v>
      </c>
      <c r="B30" s="8" t="s">
        <v>18</v>
      </c>
      <c r="C30" s="13"/>
      <c r="D30" s="18" t="s">
        <v>49</v>
      </c>
    </row>
    <row r="31" spans="1:4" x14ac:dyDescent="0.25">
      <c r="A31" s="3">
        <v>20</v>
      </c>
      <c r="B31" s="8" t="s">
        <v>56</v>
      </c>
      <c r="C31" s="13"/>
      <c r="D31" s="18" t="s">
        <v>49</v>
      </c>
    </row>
    <row r="32" spans="1:4" x14ac:dyDescent="0.25">
      <c r="A32" s="3">
        <v>21</v>
      </c>
      <c r="B32" s="8" t="s">
        <v>22</v>
      </c>
      <c r="C32" s="13"/>
      <c r="D32" s="18" t="s">
        <v>49</v>
      </c>
    </row>
    <row r="33" spans="1:4" x14ac:dyDescent="0.25">
      <c r="A33" s="3"/>
      <c r="B33" s="8"/>
      <c r="C33" s="13"/>
      <c r="D33" s="18"/>
    </row>
    <row r="34" spans="1:4" x14ac:dyDescent="0.25">
      <c r="A34" s="7" t="s">
        <v>23</v>
      </c>
      <c r="B34" s="9" t="s">
        <v>24</v>
      </c>
      <c r="C34" s="14">
        <f>SUM(C35:C39)</f>
        <v>0</v>
      </c>
      <c r="D34" s="18"/>
    </row>
    <row r="35" spans="1:4" x14ac:dyDescent="0.25">
      <c r="A35" s="3">
        <v>22</v>
      </c>
      <c r="B35" s="8" t="s">
        <v>25</v>
      </c>
      <c r="C35" s="13"/>
      <c r="D35" s="18" t="s">
        <v>49</v>
      </c>
    </row>
    <row r="36" spans="1:4" x14ac:dyDescent="0.25">
      <c r="A36" s="3">
        <v>23</v>
      </c>
      <c r="B36" s="8" t="s">
        <v>64</v>
      </c>
      <c r="C36" s="13"/>
      <c r="D36" s="18" t="s">
        <v>49</v>
      </c>
    </row>
    <row r="37" spans="1:4" x14ac:dyDescent="0.25">
      <c r="A37" s="3">
        <v>24</v>
      </c>
      <c r="B37" s="8" t="s">
        <v>18</v>
      </c>
      <c r="C37" s="13"/>
      <c r="D37" s="18" t="s">
        <v>49</v>
      </c>
    </row>
    <row r="38" spans="1:4" x14ac:dyDescent="0.25">
      <c r="A38" s="3">
        <v>25</v>
      </c>
      <c r="B38" s="8" t="s">
        <v>57</v>
      </c>
      <c r="C38" s="13"/>
      <c r="D38" s="18" t="s">
        <v>49</v>
      </c>
    </row>
    <row r="39" spans="1:4" x14ac:dyDescent="0.25">
      <c r="A39" s="3">
        <v>26</v>
      </c>
      <c r="B39" s="8" t="s">
        <v>22</v>
      </c>
      <c r="C39" s="13"/>
      <c r="D39" s="18" t="s">
        <v>49</v>
      </c>
    </row>
    <row r="40" spans="1:4" x14ac:dyDescent="0.25">
      <c r="A40" s="7" t="s">
        <v>27</v>
      </c>
      <c r="B40" s="9" t="s">
        <v>28</v>
      </c>
      <c r="C40" s="14">
        <f>SUM(C41:C45)</f>
        <v>0</v>
      </c>
      <c r="D40" s="18"/>
    </row>
    <row r="41" spans="1:4" ht="30" x14ac:dyDescent="0.25">
      <c r="A41" s="4">
        <v>27</v>
      </c>
      <c r="B41" s="8" t="s">
        <v>29</v>
      </c>
      <c r="C41" s="13"/>
      <c r="D41" s="18" t="s">
        <v>60</v>
      </c>
    </row>
    <row r="42" spans="1:4" ht="30" x14ac:dyDescent="0.25">
      <c r="A42" s="4">
        <v>28</v>
      </c>
      <c r="B42" s="8" t="s">
        <v>51</v>
      </c>
      <c r="C42" s="13"/>
      <c r="D42" s="18" t="s">
        <v>60</v>
      </c>
    </row>
    <row r="43" spans="1:4" x14ac:dyDescent="0.25">
      <c r="A43" s="4">
        <v>29</v>
      </c>
      <c r="B43" s="3" t="s">
        <v>31</v>
      </c>
      <c r="C43" s="13"/>
      <c r="D43" s="18" t="s">
        <v>60</v>
      </c>
    </row>
    <row r="44" spans="1:4" ht="30" x14ac:dyDescent="0.25">
      <c r="A44" s="4">
        <v>30</v>
      </c>
      <c r="B44" s="5" t="s">
        <v>30</v>
      </c>
      <c r="C44" s="13"/>
      <c r="D44" s="18" t="s">
        <v>60</v>
      </c>
    </row>
    <row r="45" spans="1:4" ht="30" x14ac:dyDescent="0.25">
      <c r="A45" s="4">
        <v>31</v>
      </c>
      <c r="B45" s="8" t="s">
        <v>52</v>
      </c>
      <c r="C45" s="13"/>
      <c r="D45" s="18" t="s">
        <v>60</v>
      </c>
    </row>
    <row r="46" spans="1:4" x14ac:dyDescent="0.25">
      <c r="A46" s="4">
        <v>32</v>
      </c>
      <c r="B46" s="8" t="s">
        <v>58</v>
      </c>
      <c r="C46" s="13"/>
      <c r="D46" s="18" t="s">
        <v>60</v>
      </c>
    </row>
    <row r="47" spans="1:4" x14ac:dyDescent="0.25">
      <c r="A47" s="7" t="s">
        <v>32</v>
      </c>
      <c r="B47" s="9" t="s">
        <v>59</v>
      </c>
      <c r="C47" s="14"/>
      <c r="D47" s="18"/>
    </row>
    <row r="48" spans="1:4" ht="15.75" x14ac:dyDescent="0.25">
      <c r="A48" s="6" t="s">
        <v>33</v>
      </c>
      <c r="B48" s="6" t="s">
        <v>34</v>
      </c>
      <c r="C48" s="15">
        <f>C49+C59</f>
        <v>0</v>
      </c>
      <c r="D48" s="18"/>
    </row>
    <row r="49" spans="1:4" x14ac:dyDescent="0.25">
      <c r="A49" s="7" t="s">
        <v>35</v>
      </c>
      <c r="B49" s="9" t="s">
        <v>36</v>
      </c>
      <c r="C49" s="13">
        <f>SUM(C50:C58)</f>
        <v>0</v>
      </c>
      <c r="D49" s="18"/>
    </row>
    <row r="50" spans="1:4" x14ac:dyDescent="0.25">
      <c r="A50" s="3">
        <v>33</v>
      </c>
      <c r="B50" s="3" t="s">
        <v>37</v>
      </c>
      <c r="C50" s="13"/>
      <c r="D50" s="18" t="s">
        <v>60</v>
      </c>
    </row>
    <row r="51" spans="1:4" x14ac:dyDescent="0.25">
      <c r="A51" s="3">
        <v>34</v>
      </c>
      <c r="B51" s="8" t="s">
        <v>53</v>
      </c>
      <c r="C51" s="13"/>
      <c r="D51" s="18" t="s">
        <v>60</v>
      </c>
    </row>
    <row r="52" spans="1:4" x14ac:dyDescent="0.25">
      <c r="A52" s="3">
        <v>35</v>
      </c>
      <c r="B52" s="8" t="s">
        <v>72</v>
      </c>
      <c r="C52" s="13"/>
      <c r="D52" s="18" t="s">
        <v>60</v>
      </c>
    </row>
    <row r="53" spans="1:4" ht="30" x14ac:dyDescent="0.25">
      <c r="A53" s="3">
        <v>36</v>
      </c>
      <c r="B53" s="8" t="s">
        <v>65</v>
      </c>
      <c r="C53" s="13"/>
      <c r="D53" s="18" t="s">
        <v>60</v>
      </c>
    </row>
    <row r="54" spans="1:4" ht="30" x14ac:dyDescent="0.25">
      <c r="A54" s="3">
        <v>37</v>
      </c>
      <c r="B54" s="8" t="s">
        <v>73</v>
      </c>
      <c r="C54" s="13"/>
      <c r="D54" s="18" t="s">
        <v>60</v>
      </c>
    </row>
    <row r="55" spans="1:4" x14ac:dyDescent="0.25">
      <c r="A55" s="3">
        <v>38</v>
      </c>
      <c r="B55" s="3" t="s">
        <v>16</v>
      </c>
      <c r="C55" s="13"/>
      <c r="D55" s="18" t="s">
        <v>60</v>
      </c>
    </row>
    <row r="56" spans="1:4" x14ac:dyDescent="0.25">
      <c r="A56" s="3">
        <v>39</v>
      </c>
      <c r="B56" s="8" t="s">
        <v>18</v>
      </c>
      <c r="C56" s="13"/>
      <c r="D56" s="18" t="s">
        <v>60</v>
      </c>
    </row>
    <row r="57" spans="1:4" x14ac:dyDescent="0.25">
      <c r="A57" s="3">
        <v>40</v>
      </c>
      <c r="B57" s="8" t="s">
        <v>54</v>
      </c>
      <c r="C57" s="13"/>
      <c r="D57" s="18" t="s">
        <v>60</v>
      </c>
    </row>
    <row r="58" spans="1:4" x14ac:dyDescent="0.25">
      <c r="A58" s="3">
        <v>41</v>
      </c>
      <c r="B58" s="8" t="s">
        <v>22</v>
      </c>
      <c r="C58" s="13"/>
      <c r="D58" s="18" t="s">
        <v>60</v>
      </c>
    </row>
    <row r="59" spans="1:4" x14ac:dyDescent="0.25">
      <c r="A59" s="7" t="s">
        <v>38</v>
      </c>
      <c r="B59" s="9" t="s">
        <v>39</v>
      </c>
      <c r="C59" s="13">
        <f>SUM(C61:C64)</f>
        <v>0</v>
      </c>
      <c r="D59" s="18"/>
    </row>
    <row r="60" spans="1:4" x14ac:dyDescent="0.25">
      <c r="A60" s="3">
        <v>42</v>
      </c>
      <c r="B60" s="3" t="s">
        <v>40</v>
      </c>
      <c r="C60" s="13"/>
      <c r="D60" s="18" t="s">
        <v>49</v>
      </c>
    </row>
    <row r="61" spans="1:4" x14ac:dyDescent="0.25">
      <c r="A61" s="3">
        <v>43</v>
      </c>
      <c r="B61" s="3" t="s">
        <v>66</v>
      </c>
      <c r="C61" s="13"/>
      <c r="D61" s="18" t="s">
        <v>49</v>
      </c>
    </row>
    <row r="62" spans="1:4" x14ac:dyDescent="0.25">
      <c r="A62" s="3">
        <v>44</v>
      </c>
      <c r="B62" s="8" t="s">
        <v>18</v>
      </c>
      <c r="C62" s="13"/>
      <c r="D62" s="18" t="s">
        <v>49</v>
      </c>
    </row>
    <row r="63" spans="1:4" x14ac:dyDescent="0.25">
      <c r="A63" s="3">
        <v>45</v>
      </c>
      <c r="B63" s="8" t="s">
        <v>55</v>
      </c>
      <c r="C63" s="13"/>
      <c r="D63" s="18" t="s">
        <v>49</v>
      </c>
    </row>
    <row r="64" spans="1:4" x14ac:dyDescent="0.25">
      <c r="A64" s="3">
        <v>46</v>
      </c>
      <c r="B64" s="8" t="s">
        <v>22</v>
      </c>
      <c r="C64" s="13"/>
      <c r="D64" s="18" t="s">
        <v>49</v>
      </c>
    </row>
    <row r="65" spans="1:4" ht="15.75" x14ac:dyDescent="0.25">
      <c r="A65" s="6" t="s">
        <v>41</v>
      </c>
      <c r="B65" s="6" t="s">
        <v>42</v>
      </c>
      <c r="C65" s="13">
        <f>SUM(C66:C74)</f>
        <v>0</v>
      </c>
      <c r="D65" s="18"/>
    </row>
    <row r="66" spans="1:4" x14ac:dyDescent="0.25">
      <c r="A66" s="3">
        <v>47</v>
      </c>
      <c r="B66" s="3" t="s">
        <v>67</v>
      </c>
      <c r="C66" s="13"/>
      <c r="D66" s="18" t="s">
        <v>60</v>
      </c>
    </row>
    <row r="67" spans="1:4" x14ac:dyDescent="0.25">
      <c r="A67" s="3">
        <v>48</v>
      </c>
      <c r="B67" s="3" t="s">
        <v>68</v>
      </c>
      <c r="C67" s="13"/>
      <c r="D67" s="18" t="s">
        <v>60</v>
      </c>
    </row>
    <row r="68" spans="1:4" x14ac:dyDescent="0.25">
      <c r="A68" s="3">
        <v>49</v>
      </c>
      <c r="B68" s="3" t="s">
        <v>74</v>
      </c>
      <c r="C68" s="13"/>
      <c r="D68" s="18"/>
    </row>
    <row r="69" spans="1:4" x14ac:dyDescent="0.25">
      <c r="A69" s="3">
        <v>50</v>
      </c>
      <c r="B69" s="3" t="s">
        <v>43</v>
      </c>
      <c r="C69" s="13"/>
      <c r="D69" s="18" t="s">
        <v>60</v>
      </c>
    </row>
    <row r="70" spans="1:4" x14ac:dyDescent="0.25">
      <c r="A70" s="3">
        <v>51</v>
      </c>
      <c r="B70" s="3" t="s">
        <v>56</v>
      </c>
      <c r="C70" s="13"/>
      <c r="D70" s="18" t="s">
        <v>60</v>
      </c>
    </row>
    <row r="71" spans="1:4" x14ac:dyDescent="0.25">
      <c r="A71" s="3"/>
      <c r="B71" s="3"/>
      <c r="C71" s="13"/>
      <c r="D71" s="18"/>
    </row>
    <row r="72" spans="1:4" x14ac:dyDescent="0.25">
      <c r="A72" s="7" t="s">
        <v>50</v>
      </c>
      <c r="B72" s="3"/>
      <c r="C72" s="13"/>
      <c r="D72" s="18"/>
    </row>
    <row r="73" spans="1:4" x14ac:dyDescent="0.25">
      <c r="A73" s="7">
        <v>52</v>
      </c>
      <c r="B73" s="3" t="s">
        <v>44</v>
      </c>
      <c r="C73" s="13"/>
      <c r="D73" s="18" t="s">
        <v>60</v>
      </c>
    </row>
    <row r="74" spans="1:4" x14ac:dyDescent="0.25">
      <c r="A74" s="3">
        <v>53</v>
      </c>
      <c r="B74" s="3" t="s">
        <v>45</v>
      </c>
      <c r="C74" s="13"/>
      <c r="D74" s="18" t="s">
        <v>60</v>
      </c>
    </row>
  </sheetData>
  <mergeCells count="1">
    <mergeCell ref="B2:C2"/>
  </mergeCells>
  <phoneticPr fontId="9" type="noConversion"/>
  <pageMargins left="0.31496062992125984" right="0.31496062992125984" top="0.55118110236220474" bottom="0.35433070866141736" header="0.31496062992125984" footer="0.31496062992125984"/>
  <pageSetup paperSize="9" scale="9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MEGRET</dc:creator>
  <cp:lastModifiedBy>Sophie MEGRET</cp:lastModifiedBy>
  <cp:lastPrinted>2026-07-22T06:52:41Z</cp:lastPrinted>
  <dcterms:created xsi:type="dcterms:W3CDTF">2026-07-02T07:14:14Z</dcterms:created>
  <dcterms:modified xsi:type="dcterms:W3CDTF">2026-07-22T08:00:05Z</dcterms:modified>
</cp:coreProperties>
</file>